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0" documentId="13_ncr:1_{658FAD2A-44C7-476C-9B67-11C3221A1219}" xr6:coauthVersionLast="47" xr6:coauthVersionMax="47" xr10:uidLastSave="{00000000-0000-0000-0000-000000000000}"/>
  <bookViews>
    <workbookView xWindow="-108" yWindow="-108" windowWidth="23256" windowHeight="12456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სატენდერო'!$A$6:$I$99</definedName>
    <definedName name="_xlnm.Print_Area" localSheetId="0">'N1_1 კრებსითი სატენდერო'!$A$1:$F$100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3" l="1"/>
  <c r="H88" i="13" s="1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7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0" i="13"/>
  <c r="F59" i="13"/>
  <c r="F58" i="13"/>
  <c r="F57" i="13"/>
  <c r="F56" i="13"/>
  <c r="F55" i="13"/>
  <c r="F54" i="13"/>
  <c r="F51" i="13"/>
  <c r="F50" i="13"/>
  <c r="F47" i="13"/>
  <c r="F44" i="13"/>
  <c r="F43" i="13"/>
  <c r="F40" i="13"/>
  <c r="F37" i="13"/>
  <c r="F36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F7" i="13"/>
  <c r="H89" i="13" l="1"/>
  <c r="H90" i="13" s="1"/>
  <c r="H91" i="13" s="1"/>
  <c r="H92" i="13" s="1"/>
  <c r="F88" i="13"/>
  <c r="F89" i="13" s="1"/>
  <c r="F90" i="13" s="1"/>
  <c r="F91" i="13" s="1"/>
  <c r="F92" i="13" s="1"/>
</calcChain>
</file>

<file path=xl/sharedStrings.xml><?xml version="1.0" encoding="utf-8"?>
<sst xmlns="http://schemas.openxmlformats.org/spreadsheetml/2006/main" count="291" uniqueCount="125">
  <si>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</si>
  <si>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</si>
  <si>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</si>
  <si>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</si>
  <si>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</si>
  <si>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</si>
  <si>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</si>
  <si>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</si>
  <si>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</si>
  <si>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ადგ.</t>
  </si>
  <si>
    <t>გაუთვალისწინებელი ხარჯები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</si>
  <si>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</si>
  <si>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</si>
  <si>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</si>
  <si>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</t>
  </si>
  <si>
    <t>კონტრაქტორის მასალა</t>
  </si>
  <si>
    <t>კონტრაქტორის მომსახურება</t>
  </si>
  <si>
    <t>დ.ღ.გ.</t>
  </si>
  <si>
    <t>gwp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</si>
  <si>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</si>
  <si>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</si>
  <si>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ჭის ქვაბულის კედლების გამაგრება ფარებით</t>
  </si>
  <si>
    <t>მიწის თხრილის კედლების გამაგრება ფარებით</t>
  </si>
  <si>
    <t>ბეტონის ღარის მოწყობა, ბეტონით მარკა B-20 (M-250)</t>
  </si>
  <si>
    <t>მ²</t>
  </si>
  <si>
    <t>შედგენილია საბაზისო ნორმებით, მიმდინარე ფასებში 2025 წლის IV კვარტლის დონეზე</t>
  </si>
  <si>
    <t xml:space="preserve">ჯავის V შესახვევში წყალარინების ქსელის რეაბილიტაცია 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</si>
  <si>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</si>
  <si>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 გვერძე დაყრით</t>
  </si>
  <si>
    <t>ავტოთვითმცლელით გატანა 17 კმ</t>
  </si>
  <si>
    <t>5</t>
  </si>
  <si>
    <t>ქვაფენილის საფარის მოხსნა</t>
  </si>
  <si>
    <t>ბეტონის ნატეხების ავტოთვითმცლელით გატანა 17კმ</t>
  </si>
  <si>
    <t>7-1</t>
  </si>
  <si>
    <t>ბითუმის ემულსია</t>
  </si>
  <si>
    <t>8-1</t>
  </si>
  <si>
    <t>III კატ. გრუნტის დამუშავება (თხრილში) ხელით, გვერდზე დაყრით</t>
  </si>
  <si>
    <t>III კატ. გვერდზე დაყრილი ხელით დამუშავებული გრუნტის დატვირთვა ხელით ავ/თვითმცლელებზე</t>
  </si>
  <si>
    <t>25-1</t>
  </si>
  <si>
    <t>25-2</t>
  </si>
  <si>
    <t>27-1</t>
  </si>
  <si>
    <t>27-2</t>
  </si>
  <si>
    <t>29-1</t>
  </si>
  <si>
    <t>29-2</t>
  </si>
  <si>
    <t>31-1</t>
  </si>
  <si>
    <t>31-2</t>
  </si>
  <si>
    <t>32-1</t>
  </si>
  <si>
    <t>32-2</t>
  </si>
  <si>
    <t>34-1</t>
  </si>
  <si>
    <t>34-2</t>
  </si>
  <si>
    <t>36-1</t>
  </si>
  <si>
    <t>36-2</t>
  </si>
  <si>
    <t>36-3</t>
  </si>
  <si>
    <t>36-4</t>
  </si>
  <si>
    <t>36-5</t>
  </si>
  <si>
    <t>36-6</t>
  </si>
  <si>
    <t>საპროექტო U-PVC PN 6 d=315 მმ მილის შეჭრა საპროექტო ჭაში</t>
  </si>
  <si>
    <t>საპროექტო U-PVC PN 6 d=315 მმ მილის შეჭრა არსებულ ჭაში</t>
  </si>
  <si>
    <t>საპროექტო U-PVC PN 6 d=250 მმ მილის შეჭრა საპროექტო ჭაში</t>
  </si>
  <si>
    <t>საპროექტო U-PVC PN 6 d=160 მმ მილის შეჭრა საპროექტო ჭაში</t>
  </si>
  <si>
    <t>საპროექტო U-PVC PN 6 d=160 მმ მილის შეჭრა არსებულ ჭაში</t>
  </si>
  <si>
    <t>46</t>
  </si>
  <si>
    <t>შემაერთებელი გოფრირებული ქუროს შეძენა d=100 მმ</t>
  </si>
  <si>
    <t>47</t>
  </si>
  <si>
    <t>ტრანშეის მოწყობის დროს არსებული კაბელების დამაგრება საპროექტო თხრილში</t>
  </si>
  <si>
    <t>ტრანშეის მოწყობის დროს არსებული წყალსადენის მილების დამაგრება საპროექტო თხრილში</t>
  </si>
  <si>
    <t>ტრანშეის მოწყობის დროს არსებული გაზსადენის მილის დამაგრება საპროექტო თხრილში</t>
  </si>
  <si>
    <t>არსებული d=200 მმ მილის დახშობა მრავალჯერადი გამოყენების პნევმო დამხშობი ბალიშით</t>
  </si>
  <si>
    <t>არსებული d=150 მმ მილის დახშობა მრავალჯერადი გამოყენების პნევმო დამხშობი ბალიშით</t>
  </si>
  <si>
    <t>არსებული d=100 მმ მილის დახშობა მრავალჯერადი გამოყენების პნევმო დამხშობი ბალიშით</t>
  </si>
  <si>
    <t>58</t>
  </si>
  <si>
    <t>არსებული კანალიზაციის აზბესტის მილის დემონტაჟი d=200მმ</t>
  </si>
  <si>
    <t>59</t>
  </si>
  <si>
    <t>მ2</t>
  </si>
  <si>
    <r>
      <t>მ</t>
    </r>
    <r>
      <rPr>
        <vertAlign val="superscript"/>
        <sz val="10"/>
        <rFont val="Segoe UI"/>
        <family val="2"/>
      </rPr>
      <t>2</t>
    </r>
  </si>
  <si>
    <t>ასფალტის ნატეხების დატვირთვა ექსკავატორით ერთციცხვიანი 0,5 მ3დატვირთვა ავ/თვითმცლე-ლებზე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</si>
  <si>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</si>
  <si>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</si>
  <si>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თხრილის შევსება ღორღით (ფრაქცია 0-40 მმ) მექანიზმით, სისქით 20 სმ დატკეპნით</t>
  </si>
  <si>
    <t>III კატ. გრუნტის დამუშავება (თხრილში) ექსკავატორით ერთციცხვიანი 0,5 მ3 დატვირთვა ავ/თვითმცლელზე</t>
  </si>
  <si>
    <t>III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</si>
  <si>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</si>
  <si>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</si>
  <si>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</si>
  <si>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</si>
  <si>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ჭის ქვეშ ღორღის ბალიშის (ფრაქცია 0-40 მმ) მოწყობა 10 სმ დატკეპვნით</t>
  </si>
  <si>
    <t>წყალარინების პლასტმასის მილის PVC-U d=315 მმ მოწყობა მილძაბრა ბოლოთი, (რეზინის სადებით)</t>
  </si>
  <si>
    <t>წყალარინების პლასტმასის მილის PVC-U d=315 მმ შეძენა</t>
  </si>
  <si>
    <t>რეზინის შუასადები PVC-U d=315 მმ შეძენა</t>
  </si>
  <si>
    <t>წყალარინების პლასტმასის მილის PVC-U d=315 მმ გამოცდა ჰერმეტულობაზე</t>
  </si>
  <si>
    <t>პლასტმასის შემაერთებელი PVC-U d=315 მმ ქუროს მონტაჟი (რეზინის შუასადებით)</t>
  </si>
  <si>
    <t>პლასტმასის ქურო PVC-U d=315 მმ შეძენა</t>
  </si>
  <si>
    <t>წყალარინების პლასტმასის მილის PVC-U d=250 მმ მოწყობა მილძაბრა ბოლოთი, (რეზინის სადებით)</t>
  </si>
  <si>
    <t>წყალარინების პლასტმასის მილის PVC-U d=250 მმ შეძენა</t>
  </si>
  <si>
    <t>რეზინის შუასადები PVC-U d=250 მმ შეძენა</t>
  </si>
  <si>
    <t>წყალარინების პლასტმასის მილის PVC-U d=250 მმ გამოცდა ჰერმეტულობაზე</t>
  </si>
  <si>
    <t>პლასტმასის შემაერთებელი PVC-U d=250 მმ ქუროს მონტაჟი (რეზინის შუასადებით)</t>
  </si>
  <si>
    <t>პლასტმასის ქურო PVC-U d=250 მმ შეძენა</t>
  </si>
  <si>
    <t>წყალარინების პლასტმასის მილის PVC-U d=160 მმ მოწყობა მილძაბრა ბოლოთი, (რეზინის სადებით)</t>
  </si>
  <si>
    <t>წყალარინების პლასტმასის მილის PVC-U d=160 მმ შეძენა</t>
  </si>
  <si>
    <t>რეზინის შუასადები PVC-U d=160 მმ შეძენა</t>
  </si>
  <si>
    <t>წყალარინების პლასტმასის მილის PVC-U d=160 მმ გამოცდა ჰერმეტულობაზე</t>
  </si>
  <si>
    <t>პლასტმასის შემაერთებელი PVC-U d=160 მმ ქუროს მონტაჟი (რეზინის შუასადებით)</t>
  </si>
  <si>
    <t>პლასტმასის ქურო PVC-U d=160 მმ შეძენა</t>
  </si>
  <si>
    <t>საპროექტო მილის თავზე, სასიგნალო ლენტის შეძენა და მოწყობა თხრილში</t>
  </si>
  <si>
    <t>წყალარინების რ/ბ ანაკრები წრიული ჭის D=1.0 მ. Hსრ=2.25 მ (12კომპ)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</si>
  <si>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კბილებით D=1200 მმ / H=900 მმ სულფატომედეგი ბეტონი მარკით B22.5 მ-300 (იხ. პროექტი)</t>
  </si>
  <si>
    <t>რკ/ბ რგოლი კბილებით D=1200 მმ / H=500 მმ სულფატომედეგი ბეტონი მარკით B22.5 მ-300 (იხ. პროექტი)</t>
  </si>
  <si>
    <t>რკ/ბ ძირის მრგვალი ფილა D=1200 მმ ბეტონი, B22.5 (M-300) (იხ. პროექტი)</t>
  </si>
  <si>
    <t>რკ/ბ გადახურვის მრგვალი ფილა D=1200 მმ სულფატომედეგი ბეტონი მარკით B22.5 მ-300 (იხ. პროექტი)</t>
  </si>
  <si>
    <t>თუჯის ჩარჩო ხუფი 65 სმ შეძენა</t>
  </si>
  <si>
    <t>ჭის რგოლების გადაბმის ადგილას ჰიდროსაიზოლაციო მასალა "პენებარი" შეძენა</t>
  </si>
  <si>
    <t>საპროექტო ტრანშეიდან ჩამდინარე წყლების გაყვანა წყალარინების გოფრირებული SN8 d=100 მმ დროებითი მილით /მილძაბრა ბოლოთი/</t>
  </si>
  <si>
    <t>წყალარინების პოლიეთილენის გოფრირებული მილი შეძენა SN8 d=100 მმ</t>
  </si>
  <si>
    <t>პოლიეთილენის გოფრირებული ქუროს მოწყობა d=100 მმ /რეზინის საფენით/</t>
  </si>
  <si>
    <t>რეზინის საფენის შეძენა d=100 მმ</t>
  </si>
  <si>
    <t>არსებული კანალიზაციის აგურის ჭის დემონტაჟი D=1.0 მ H=1.8 მ (1 კომპ) დემონტაჟი</t>
  </si>
  <si>
    <t>დემონტირებული რკ. ბეტონის ჭის ნატეხების დატვირთვა ავტოთვითმცლელზე გატანა 17 კმ</t>
  </si>
  <si>
    <t>დემონტირებული ჭის ჩარჩო-ხუფის დატვირთვა ავტ/თვითმცლელზე გატანა (დასაწყობება 6 კმ) (3 ცალი)</t>
  </si>
  <si>
    <t>არსებული დემონტირებული აზბესტოცემენტის მილის d=200მმ შეფუთვა პოლიეთილენის ფირით (150 მიკრონი)</t>
  </si>
  <si>
    <t>დემონტირებული აზბეცტოცემენტის მილის d=200მმ დატვირთვა ავტოთვითმცლელზე და გადმოტვირთვა გატანა 50.0 კმ-ზე სპეც. ნაგავსაყრელზე</t>
  </si>
  <si>
    <t>არსებული კანალიზაციის გოფრირებული d=150 მმ მილის დემონტაჟი</t>
  </si>
  <si>
    <t>არსებული კანალიზაციის გოფრირებული d=100 მმ მილის დემონტაჟი</t>
  </si>
  <si>
    <t/>
  </si>
  <si>
    <t xml:space="preserve">  სულ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</si>
</sst>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100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2" fontId="4" fillId="2" borderId="0" xfId="1" applyNumberFormat="1" applyFont="1" applyFill="1" applyAlignment="1">
      <alignment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9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4" fillId="2" borderId="0" xfId="1" applyNumberFormat="1" applyFont="1" applyFill="1" applyAlignment="1">
      <alignment vertical="center"/>
    </xf>
    <xf numFmtId="1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horizontal="center" vertical="center"/>
      <protection locked="0"/>
    </xf>
    <xf numFmtId="2" fontId="4" fillId="0" borderId="11" xfId="1" applyNumberFormat="1" applyFont="1" applyBorder="1" applyAlignment="1" applyProtection="1">
      <alignment horizontal="center" vertical="center"/>
      <protection locked="0"/>
    </xf>
    <xf numFmtId="2" fontId="4" fillId="0" borderId="11" xfId="1" applyNumberFormat="1" applyFont="1" applyBorder="1" applyAlignment="1">
      <alignment horizontal="center" vertical="center"/>
    </xf>
    <xf numFmtId="1" fontId="4" fillId="0" borderId="12" xfId="1" applyNumberFormat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/>
    </xf>
    <xf numFmtId="2" fontId="4" fillId="0" borderId="13" xfId="1" applyNumberFormat="1" applyFont="1" applyBorder="1" applyAlignment="1" applyProtection="1">
      <alignment horizontal="center" vertical="center"/>
      <protection locked="0"/>
    </xf>
    <xf numFmtId="1" fontId="4" fillId="0" borderId="12" xfId="0" applyNumberFormat="1" applyFont="1" applyBorder="1" applyAlignment="1" applyProtection="1">
      <alignment horizontal="center" vertical="center"/>
      <protection locked="0"/>
    </xf>
    <xf numFmtId="2" fontId="4" fillId="0" borderId="13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2" fontId="4" fillId="0" borderId="13" xfId="10" applyNumberFormat="1" applyFont="1" applyBorder="1" applyAlignment="1" applyProtection="1">
      <alignment horizontal="center" vertical="center"/>
      <protection locked="0"/>
    </xf>
    <xf numFmtId="0" fontId="4" fillId="0" borderId="13" xfId="10" applyFont="1" applyBorder="1" applyAlignment="1">
      <alignment horizontal="center" vertical="center"/>
    </xf>
    <xf numFmtId="1" fontId="4" fillId="0" borderId="12" xfId="1" applyNumberFormat="1" applyFont="1" applyBorder="1" applyAlignment="1">
      <alignment horizontal="center" vertical="center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2" xfId="1" applyNumberFormat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165" fontId="4" fillId="0" borderId="13" xfId="1" applyNumberFormat="1" applyFont="1" applyBorder="1" applyAlignment="1" applyProtection="1">
      <alignment horizontal="center" vertical="center"/>
      <protection locked="0"/>
    </xf>
    <xf numFmtId="165" fontId="4" fillId="0" borderId="13" xfId="2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4" fillId="0" borderId="13" xfId="1" applyNumberFormat="1" applyFont="1" applyBorder="1" applyAlignment="1">
      <alignment horizontal="center" vertical="center"/>
    </xf>
    <xf numFmtId="2" fontId="4" fillId="0" borderId="13" xfId="2" applyNumberFormat="1" applyFont="1" applyFill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  <protection locked="0"/>
    </xf>
    <xf numFmtId="166" fontId="4" fillId="0" borderId="13" xfId="0" applyNumberFormat="1" applyFont="1" applyBorder="1" applyAlignment="1">
      <alignment horizontal="center" vertical="center"/>
    </xf>
    <xf numFmtId="2" fontId="4" fillId="0" borderId="13" xfId="2" applyNumberFormat="1" applyFont="1" applyFill="1" applyBorder="1" applyAlignment="1">
      <alignment horizontal="center" vertical="center"/>
    </xf>
    <xf numFmtId="165" fontId="4" fillId="0" borderId="13" xfId="9" applyNumberFormat="1" applyFont="1" applyFill="1" applyBorder="1" applyAlignment="1">
      <alignment horizontal="center" vertical="center"/>
    </xf>
    <xf numFmtId="2" fontId="4" fillId="0" borderId="13" xfId="9" applyNumberFormat="1" applyFont="1" applyFill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2" fontId="4" fillId="0" borderId="7" xfId="1" applyNumberFormat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vertical="center"/>
      <protection locked="0"/>
    </xf>
    <xf numFmtId="0" fontId="4" fillId="0" borderId="13" xfId="1" applyFont="1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13" xfId="10" applyFont="1" applyBorder="1" applyAlignment="1" applyProtection="1">
      <alignment vertical="center"/>
      <protection locked="0"/>
    </xf>
    <xf numFmtId="0" fontId="4" fillId="0" borderId="13" xfId="10" applyFont="1" applyBorder="1" applyAlignment="1">
      <alignment vertical="center"/>
    </xf>
    <xf numFmtId="0" fontId="4" fillId="0" borderId="13" xfId="1" applyFont="1" applyBorder="1" applyAlignment="1">
      <alignment vertical="center"/>
    </xf>
    <xf numFmtId="0" fontId="4" fillId="0" borderId="13" xfId="1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2" borderId="0" xfId="1" applyFont="1" applyFill="1"/>
    <xf numFmtId="0" fontId="4" fillId="0" borderId="13" xfId="0" applyFont="1" applyBorder="1" applyAlignment="1">
      <alignment vertical="center"/>
    </xf>
    <xf numFmtId="0" fontId="4" fillId="0" borderId="13" xfId="0" applyFont="1" applyBorder="1" applyAlignment="1">
      <alignment horizontal="left" vertical="center" readingOrder="1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7" xfId="1" applyFont="1" applyBorder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" fontId="4" fillId="2" borderId="17" xfId="1" applyNumberFormat="1" applyFont="1" applyFill="1" applyBorder="1" applyAlignment="1">
      <alignment horizontal="center" vertical="center"/>
    </xf>
    <xf numFmtId="0" fontId="5" fillId="4" borderId="14" xfId="1" applyFont="1" applyFill="1" applyBorder="1" applyAlignment="1">
      <alignment horizontal="center" vertical="center"/>
    </xf>
    <xf numFmtId="43" fontId="4" fillId="0" borderId="11" xfId="6" applyFont="1" applyBorder="1" applyAlignment="1">
      <alignment horizontal="center" vertical="center"/>
    </xf>
  </cellXfs>
  <cellStyles count="11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2 9" xfId="10" xr:uid="{67488C7D-A487-4479-8932-DB288D1783BC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</cellStyles>
  <dxfs count="8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  <sheetName val="Rekapitulace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CAA4-F26A-4599-8724-3D4D60C88510}">
  <sheetPr>
    <tabColor theme="2"/>
  </sheetPr>
  <dimension ref="A1:HL100"/>
  <sheetViews>
    <sheetView showGridLines="0" tabSelected="1" zoomScale="80" zoomScaleNormal="80" workbookViewId="0">
      <pane xSplit="2" ySplit="6" topLeftCell="C75" activePane="bottomRight" state="frozen"/>
      <selection pane="topRight" activeCell="C1" sqref="C1"/>
      <selection pane="bottomLeft" activeCell="A7" sqref="A7"/>
      <selection pane="bottomRight" activeCell="N88" sqref="N88"/>
    </sheetView>
  </sheetViews>
  <sheetFormatPr defaultColWidth="9.33203125" defaultRowHeight="15" x14ac:dyDescent="0.3"/>
  <cols>
    <col min="1" max="1" width="6.33203125" style="23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8" width="14.33203125" style="3" customWidth="1"/>
    <col min="9" max="9" width="31.44140625" style="3" bestFit="1" customWidth="1"/>
    <col min="10" max="16384" width="9.33203125" style="3"/>
  </cols>
  <sheetData>
    <row r="1" spans="1:12" x14ac:dyDescent="0.3">
      <c r="A1" s="4" t="s">
        <v>26</v>
      </c>
      <c r="B1" s="1"/>
      <c r="C1" s="1"/>
      <c r="D1" s="1"/>
      <c r="E1" s="1"/>
      <c r="F1" s="1"/>
      <c r="G1" s="1"/>
      <c r="H1" s="1"/>
    </row>
    <row r="2" spans="1:12" ht="15.6" thickBot="1" x14ac:dyDescent="0.35">
      <c r="A2" s="5" t="s">
        <v>25</v>
      </c>
      <c r="B2" s="24"/>
      <c r="C2" s="24"/>
      <c r="D2" s="24"/>
      <c r="E2" s="24"/>
      <c r="F2" s="24"/>
      <c r="G2" s="24"/>
      <c r="H2" s="24"/>
      <c r="I2" s="32"/>
    </row>
    <row r="3" spans="1:12" ht="21.75" customHeight="1" thickBot="1" x14ac:dyDescent="0.35">
      <c r="A3" s="6"/>
      <c r="C3" s="7"/>
      <c r="D3" s="7"/>
      <c r="E3" s="7"/>
      <c r="F3" s="7"/>
      <c r="G3" s="98" t="s">
        <v>14</v>
      </c>
      <c r="H3" s="98"/>
      <c r="I3" s="33"/>
    </row>
    <row r="4" spans="1:12" ht="18" customHeight="1" thickBot="1" x14ac:dyDescent="0.35">
      <c r="A4" s="93" t="s">
        <v>0</v>
      </c>
      <c r="B4" s="95" t="s">
        <v>1</v>
      </c>
      <c r="C4" s="95" t="s">
        <v>2</v>
      </c>
      <c r="D4" s="95" t="s">
        <v>11</v>
      </c>
      <c r="E4" s="89" t="s">
        <v>3</v>
      </c>
      <c r="F4" s="91" t="s">
        <v>12</v>
      </c>
      <c r="G4" s="89" t="s">
        <v>3</v>
      </c>
      <c r="H4" s="91" t="s">
        <v>124</v>
      </c>
      <c r="I4" s="34"/>
    </row>
    <row r="5" spans="1:12" ht="15.6" thickBot="1" x14ac:dyDescent="0.35">
      <c r="A5" s="94"/>
      <c r="B5" s="96"/>
      <c r="C5" s="96"/>
      <c r="D5" s="96"/>
      <c r="E5" s="90"/>
      <c r="F5" s="92"/>
      <c r="G5" s="90"/>
      <c r="H5" s="92"/>
      <c r="I5" s="35"/>
      <c r="J5" s="31"/>
      <c r="K5" s="31"/>
      <c r="L5" s="31"/>
    </row>
    <row r="6" spans="1:12" ht="15.6" thickBot="1" x14ac:dyDescent="0.35">
      <c r="A6" s="8">
        <v>1</v>
      </c>
      <c r="B6" s="2">
        <v>2</v>
      </c>
      <c r="C6" s="2">
        <v>3</v>
      </c>
      <c r="D6" s="2">
        <v>4</v>
      </c>
      <c r="E6" s="9">
        <v>5</v>
      </c>
      <c r="F6" s="10">
        <v>6</v>
      </c>
      <c r="G6" s="97">
        <v>7</v>
      </c>
      <c r="H6" s="97">
        <v>8</v>
      </c>
      <c r="I6" s="11">
        <v>9</v>
      </c>
    </row>
    <row r="7" spans="1:12" s="12" customFormat="1" x14ac:dyDescent="0.3">
      <c r="A7" s="41">
        <v>1</v>
      </c>
      <c r="B7" s="76" t="s">
        <v>27</v>
      </c>
      <c r="C7" s="42" t="s">
        <v>5</v>
      </c>
      <c r="D7" s="43">
        <v>631.6</v>
      </c>
      <c r="E7" s="43">
        <v>3.3822490033418235</v>
      </c>
      <c r="F7" s="44">
        <f>D7*E7</f>
        <v>2136.2284705106958</v>
      </c>
      <c r="G7" s="99">
        <v>0</v>
      </c>
      <c r="H7" s="99">
        <f>G7*D7</f>
        <v>0</v>
      </c>
      <c r="I7" s="26" t="s">
        <v>16</v>
      </c>
    </row>
    <row r="8" spans="1:12" s="14" customFormat="1" ht="15.6" x14ac:dyDescent="0.3">
      <c r="A8" s="45">
        <f>A7+1</f>
        <v>2</v>
      </c>
      <c r="B8" s="77" t="s">
        <v>28</v>
      </c>
      <c r="C8" s="46" t="s">
        <v>13</v>
      </c>
      <c r="D8" s="47">
        <v>45.9</v>
      </c>
      <c r="E8" s="48">
        <v>68.404665027234358</v>
      </c>
      <c r="F8" s="47">
        <f t="shared" ref="F8:F71" si="0">D8*E8</f>
        <v>3139.7741247500571</v>
      </c>
      <c r="G8" s="99">
        <v>0</v>
      </c>
      <c r="H8" s="99">
        <f t="shared" ref="H8:H71" si="1">G8*D8</f>
        <v>0</v>
      </c>
      <c r="I8" s="26" t="s">
        <v>16</v>
      </c>
    </row>
    <row r="9" spans="1:12" s="14" customFormat="1" ht="15.6" x14ac:dyDescent="0.3">
      <c r="A9" s="49">
        <v>3</v>
      </c>
      <c r="B9" s="78" t="s">
        <v>75</v>
      </c>
      <c r="C9" s="46" t="s">
        <v>13</v>
      </c>
      <c r="D9" s="50">
        <v>45.9</v>
      </c>
      <c r="E9" s="48">
        <v>6.8765720203116292</v>
      </c>
      <c r="F9" s="47">
        <f t="shared" si="0"/>
        <v>315.63465573230377</v>
      </c>
      <c r="G9" s="99">
        <v>0</v>
      </c>
      <c r="H9" s="99">
        <f t="shared" si="1"/>
        <v>0</v>
      </c>
      <c r="I9" s="26" t="s">
        <v>16</v>
      </c>
    </row>
    <row r="10" spans="1:12" s="14" customFormat="1" x14ac:dyDescent="0.3">
      <c r="A10" s="51">
        <v>4</v>
      </c>
      <c r="B10" s="77" t="s">
        <v>29</v>
      </c>
      <c r="C10" s="46" t="s">
        <v>4</v>
      </c>
      <c r="D10" s="50">
        <v>91.8</v>
      </c>
      <c r="E10" s="48">
        <v>13.798600807622401</v>
      </c>
      <c r="F10" s="47">
        <f t="shared" si="0"/>
        <v>1266.7115541397363</v>
      </c>
      <c r="G10" s="99">
        <v>0</v>
      </c>
      <c r="H10" s="99">
        <f t="shared" si="1"/>
        <v>0</v>
      </c>
      <c r="I10" s="26" t="s">
        <v>16</v>
      </c>
    </row>
    <row r="11" spans="1:12" ht="15.6" x14ac:dyDescent="0.3">
      <c r="A11" s="52" t="s">
        <v>30</v>
      </c>
      <c r="B11" s="79" t="s">
        <v>31</v>
      </c>
      <c r="C11" s="53" t="s">
        <v>74</v>
      </c>
      <c r="D11" s="54">
        <v>300</v>
      </c>
      <c r="E11" s="48">
        <v>5.1016949725280005</v>
      </c>
      <c r="F11" s="47">
        <f t="shared" si="0"/>
        <v>1530.5084917584002</v>
      </c>
      <c r="G11" s="99">
        <v>0</v>
      </c>
      <c r="H11" s="99">
        <f t="shared" si="1"/>
        <v>0</v>
      </c>
      <c r="I11" s="26" t="s">
        <v>16</v>
      </c>
    </row>
    <row r="12" spans="1:12" x14ac:dyDescent="0.3">
      <c r="A12" s="51">
        <v>6</v>
      </c>
      <c r="B12" s="80" t="s">
        <v>32</v>
      </c>
      <c r="C12" s="55" t="s">
        <v>4</v>
      </c>
      <c r="D12" s="50">
        <v>4.5</v>
      </c>
      <c r="E12" s="48">
        <v>13.7986008076224</v>
      </c>
      <c r="F12" s="47">
        <f t="shared" si="0"/>
        <v>62.093703634300795</v>
      </c>
      <c r="G12" s="99">
        <v>0</v>
      </c>
      <c r="H12" s="99">
        <f t="shared" si="1"/>
        <v>0</v>
      </c>
      <c r="I12" s="26" t="s">
        <v>16</v>
      </c>
    </row>
    <row r="13" spans="1:12" ht="15.6" x14ac:dyDescent="0.3">
      <c r="A13" s="56">
        <v>7</v>
      </c>
      <c r="B13" s="81" t="s">
        <v>76</v>
      </c>
      <c r="C13" s="46" t="s">
        <v>74</v>
      </c>
      <c r="D13" s="57">
        <v>57.3</v>
      </c>
      <c r="E13" s="48">
        <v>25.636103913896171</v>
      </c>
      <c r="F13" s="47">
        <f t="shared" si="0"/>
        <v>1468.9487542662505</v>
      </c>
      <c r="G13" s="99">
        <v>0</v>
      </c>
      <c r="H13" s="99">
        <f t="shared" si="1"/>
        <v>0</v>
      </c>
      <c r="I13" s="26" t="s">
        <v>16</v>
      </c>
    </row>
    <row r="14" spans="1:12" x14ac:dyDescent="0.3">
      <c r="A14" s="58" t="s">
        <v>33</v>
      </c>
      <c r="B14" s="81" t="s">
        <v>34</v>
      </c>
      <c r="C14" s="46" t="s">
        <v>4</v>
      </c>
      <c r="D14" s="47">
        <v>3.4379999999999994E-2</v>
      </c>
      <c r="E14" s="48">
        <v>1740.2853597695998</v>
      </c>
      <c r="F14" s="47">
        <f t="shared" si="0"/>
        <v>59.831010668878832</v>
      </c>
      <c r="G14" s="99">
        <v>0</v>
      </c>
      <c r="H14" s="99">
        <f t="shared" si="1"/>
        <v>0</v>
      </c>
      <c r="I14" s="26" t="s">
        <v>15</v>
      </c>
    </row>
    <row r="15" spans="1:12" s="14" customFormat="1" ht="15.6" x14ac:dyDescent="0.3">
      <c r="A15" s="56">
        <v>8</v>
      </c>
      <c r="B15" s="81" t="s">
        <v>77</v>
      </c>
      <c r="C15" s="46" t="s">
        <v>74</v>
      </c>
      <c r="D15" s="47">
        <v>57.3</v>
      </c>
      <c r="E15" s="48">
        <v>19.839433537085288</v>
      </c>
      <c r="F15" s="47">
        <f t="shared" si="0"/>
        <v>1136.799541674987</v>
      </c>
      <c r="G15" s="99">
        <v>0</v>
      </c>
      <c r="H15" s="99">
        <f t="shared" si="1"/>
        <v>0</v>
      </c>
      <c r="I15" s="26" t="s">
        <v>16</v>
      </c>
    </row>
    <row r="16" spans="1:12" s="14" customFormat="1" x14ac:dyDescent="0.3">
      <c r="A16" s="58" t="s">
        <v>35</v>
      </c>
      <c r="B16" s="81" t="s">
        <v>34</v>
      </c>
      <c r="C16" s="46" t="s">
        <v>4</v>
      </c>
      <c r="D16" s="47">
        <v>3.4379999999999994E-2</v>
      </c>
      <c r="E16" s="48">
        <v>1740.2853597695998</v>
      </c>
      <c r="F16" s="47">
        <f t="shared" si="0"/>
        <v>59.831010668878832</v>
      </c>
      <c r="G16" s="99">
        <v>0</v>
      </c>
      <c r="H16" s="99">
        <f t="shared" si="1"/>
        <v>0</v>
      </c>
      <c r="I16" s="26" t="s">
        <v>15</v>
      </c>
    </row>
    <row r="17" spans="1:220" ht="15.6" x14ac:dyDescent="0.3">
      <c r="A17" s="45">
        <v>9</v>
      </c>
      <c r="B17" s="82" t="s">
        <v>78</v>
      </c>
      <c r="C17" s="46" t="s">
        <v>13</v>
      </c>
      <c r="D17" s="47">
        <v>11.5</v>
      </c>
      <c r="E17" s="48">
        <v>54.584734440571189</v>
      </c>
      <c r="F17" s="47">
        <f t="shared" si="0"/>
        <v>627.7244460665687</v>
      </c>
      <c r="G17" s="99">
        <v>0</v>
      </c>
      <c r="H17" s="99">
        <f t="shared" si="1"/>
        <v>0</v>
      </c>
      <c r="I17" s="26" t="s">
        <v>16</v>
      </c>
    </row>
    <row r="18" spans="1:220" ht="15.6" x14ac:dyDescent="0.3">
      <c r="A18" s="56">
        <v>10</v>
      </c>
      <c r="B18" s="77" t="s">
        <v>79</v>
      </c>
      <c r="C18" s="46" t="s">
        <v>13</v>
      </c>
      <c r="D18" s="48">
        <v>101.38</v>
      </c>
      <c r="E18" s="48">
        <v>5.0967855515911937</v>
      </c>
      <c r="F18" s="47">
        <f t="shared" si="0"/>
        <v>516.71211922031523</v>
      </c>
      <c r="G18" s="99">
        <v>0</v>
      </c>
      <c r="H18" s="99">
        <f t="shared" si="1"/>
        <v>0</v>
      </c>
      <c r="I18" s="26" t="s">
        <v>16</v>
      </c>
    </row>
    <row r="19" spans="1:220" s="14" customFormat="1" ht="15.6" x14ac:dyDescent="0.3">
      <c r="A19" s="59">
        <v>11</v>
      </c>
      <c r="B19" s="77" t="s">
        <v>36</v>
      </c>
      <c r="C19" s="46" t="s">
        <v>13</v>
      </c>
      <c r="D19" s="60">
        <v>17.89</v>
      </c>
      <c r="E19" s="48">
        <v>44.205855658060798</v>
      </c>
      <c r="F19" s="47">
        <f t="shared" si="0"/>
        <v>790.84275772270769</v>
      </c>
      <c r="G19" s="99">
        <v>0</v>
      </c>
      <c r="H19" s="99">
        <f t="shared" si="1"/>
        <v>0</v>
      </c>
      <c r="I19" s="26" t="s">
        <v>16</v>
      </c>
    </row>
    <row r="20" spans="1:220" ht="15.6" x14ac:dyDescent="0.3">
      <c r="A20" s="59">
        <v>12</v>
      </c>
      <c r="B20" s="83" t="s">
        <v>80</v>
      </c>
      <c r="C20" s="46" t="s">
        <v>13</v>
      </c>
      <c r="D20" s="50">
        <v>16.101000000000003</v>
      </c>
      <c r="E20" s="48">
        <v>3.2926811084457093</v>
      </c>
      <c r="F20" s="47">
        <f t="shared" si="0"/>
        <v>53.015458527084377</v>
      </c>
      <c r="G20" s="99">
        <v>0</v>
      </c>
      <c r="H20" s="99">
        <f t="shared" si="1"/>
        <v>0</v>
      </c>
      <c r="I20" s="26" t="s">
        <v>16</v>
      </c>
    </row>
    <row r="21" spans="1:220" ht="15.6" x14ac:dyDescent="0.3">
      <c r="A21" s="51">
        <v>13</v>
      </c>
      <c r="B21" s="77" t="s">
        <v>37</v>
      </c>
      <c r="C21" s="46" t="s">
        <v>13</v>
      </c>
      <c r="D21" s="50">
        <v>1.7890000000000001</v>
      </c>
      <c r="E21" s="48">
        <v>24.488135868134396</v>
      </c>
      <c r="F21" s="47">
        <f t="shared" si="0"/>
        <v>43.80927506809244</v>
      </c>
      <c r="G21" s="99">
        <v>0</v>
      </c>
      <c r="H21" s="99">
        <f t="shared" si="1"/>
        <v>0</v>
      </c>
      <c r="I21" s="26" t="s">
        <v>16</v>
      </c>
    </row>
    <row r="22" spans="1:220" x14ac:dyDescent="0.3">
      <c r="A22" s="51">
        <v>14</v>
      </c>
      <c r="B22" s="77" t="s">
        <v>29</v>
      </c>
      <c r="C22" s="46" t="s">
        <v>4</v>
      </c>
      <c r="D22" s="50">
        <v>214.68600000000001</v>
      </c>
      <c r="E22" s="48">
        <v>13.7986008076224</v>
      </c>
      <c r="F22" s="47">
        <f t="shared" si="0"/>
        <v>2962.3664129852227</v>
      </c>
      <c r="G22" s="99">
        <v>0</v>
      </c>
      <c r="H22" s="99">
        <f t="shared" si="1"/>
        <v>0</v>
      </c>
      <c r="I22" s="26" t="s">
        <v>16</v>
      </c>
    </row>
    <row r="23" spans="1:220" ht="15.6" x14ac:dyDescent="0.3">
      <c r="A23" s="56">
        <v>15</v>
      </c>
      <c r="B23" s="77" t="s">
        <v>81</v>
      </c>
      <c r="C23" s="46" t="s">
        <v>13</v>
      </c>
      <c r="D23" s="48">
        <v>405.52</v>
      </c>
      <c r="E23" s="48">
        <v>6.8784354885206591</v>
      </c>
      <c r="F23" s="47">
        <f t="shared" si="0"/>
        <v>2789.3431593048977</v>
      </c>
      <c r="G23" s="99">
        <v>0</v>
      </c>
      <c r="H23" s="99">
        <f t="shared" si="1"/>
        <v>0</v>
      </c>
      <c r="I23" s="26" t="s">
        <v>16</v>
      </c>
    </row>
    <row r="24" spans="1:220" s="14" customFormat="1" ht="15.6" x14ac:dyDescent="0.3">
      <c r="A24" s="59">
        <v>16</v>
      </c>
      <c r="B24" s="77" t="s">
        <v>19</v>
      </c>
      <c r="C24" s="46" t="s">
        <v>13</v>
      </c>
      <c r="D24" s="60">
        <v>71.56</v>
      </c>
      <c r="E24" s="48">
        <v>63.128506101619202</v>
      </c>
      <c r="F24" s="47">
        <f t="shared" si="0"/>
        <v>4517.4758966318705</v>
      </c>
      <c r="G24" s="99">
        <v>0</v>
      </c>
      <c r="H24" s="99">
        <f t="shared" si="1"/>
        <v>0</v>
      </c>
      <c r="I24" s="26" t="s">
        <v>16</v>
      </c>
    </row>
    <row r="25" spans="1:220" ht="15.6" x14ac:dyDescent="0.3">
      <c r="A25" s="59">
        <v>17</v>
      </c>
      <c r="B25" s="83" t="s">
        <v>82</v>
      </c>
      <c r="C25" s="46" t="s">
        <v>13</v>
      </c>
      <c r="D25" s="50">
        <v>64.404000000000011</v>
      </c>
      <c r="E25" s="48">
        <v>4.2475801080216931</v>
      </c>
      <c r="F25" s="47">
        <f t="shared" si="0"/>
        <v>273.56114927702919</v>
      </c>
      <c r="G25" s="99">
        <v>0</v>
      </c>
      <c r="H25" s="99">
        <f t="shared" si="1"/>
        <v>0</v>
      </c>
      <c r="I25" s="26" t="s">
        <v>16</v>
      </c>
      <c r="J25" s="15"/>
    </row>
    <row r="26" spans="1:220" ht="15.6" x14ac:dyDescent="0.3">
      <c r="A26" s="51">
        <v>18</v>
      </c>
      <c r="B26" s="77" t="s">
        <v>20</v>
      </c>
      <c r="C26" s="46" t="s">
        <v>13</v>
      </c>
      <c r="D26" s="50">
        <v>7.1560000000000006</v>
      </c>
      <c r="E26" s="48">
        <v>32.75685707036159</v>
      </c>
      <c r="F26" s="47">
        <f t="shared" si="0"/>
        <v>234.40806919550755</v>
      </c>
      <c r="G26" s="99">
        <v>0</v>
      </c>
      <c r="H26" s="99">
        <f t="shared" si="1"/>
        <v>0</v>
      </c>
      <c r="I26" s="26" t="s">
        <v>16</v>
      </c>
      <c r="J26" s="15"/>
    </row>
    <row r="27" spans="1:220" x14ac:dyDescent="0.35">
      <c r="A27" s="51">
        <v>19</v>
      </c>
      <c r="B27" s="77" t="s">
        <v>29</v>
      </c>
      <c r="C27" s="46" t="s">
        <v>4</v>
      </c>
      <c r="D27" s="50">
        <v>930.30599999999993</v>
      </c>
      <c r="E27" s="48">
        <v>13.798600807622401</v>
      </c>
      <c r="F27" s="47">
        <f t="shared" si="0"/>
        <v>12836.921122935964</v>
      </c>
      <c r="G27" s="99">
        <v>0</v>
      </c>
      <c r="H27" s="99">
        <f t="shared" si="1"/>
        <v>0</v>
      </c>
      <c r="I27" s="26" t="s">
        <v>16</v>
      </c>
      <c r="J27" s="15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  <c r="GY27" s="84"/>
      <c r="GZ27" s="84"/>
      <c r="HA27" s="84"/>
      <c r="HB27" s="84"/>
      <c r="HC27" s="84"/>
      <c r="HD27" s="84"/>
      <c r="HE27" s="84"/>
      <c r="HF27" s="84"/>
      <c r="HG27" s="84"/>
      <c r="HH27" s="84"/>
      <c r="HI27" s="84"/>
      <c r="HJ27" s="84"/>
      <c r="HK27" s="84"/>
      <c r="HL27" s="84"/>
    </row>
    <row r="28" spans="1:220" ht="15.6" x14ac:dyDescent="0.35">
      <c r="A28" s="45">
        <v>20</v>
      </c>
      <c r="B28" s="83" t="s">
        <v>83</v>
      </c>
      <c r="C28" s="46" t="s">
        <v>13</v>
      </c>
      <c r="D28" s="48">
        <v>151</v>
      </c>
      <c r="E28" s="48">
        <v>65.173173227065107</v>
      </c>
      <c r="F28" s="47">
        <f t="shared" si="0"/>
        <v>9841.1491572868308</v>
      </c>
      <c r="G28" s="99">
        <v>0</v>
      </c>
      <c r="H28" s="99">
        <f t="shared" si="1"/>
        <v>0</v>
      </c>
      <c r="I28" s="26" t="s">
        <v>16</v>
      </c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</row>
    <row r="29" spans="1:220" ht="15.6" x14ac:dyDescent="0.35">
      <c r="A29" s="59">
        <v>21</v>
      </c>
      <c r="B29" s="82" t="s">
        <v>84</v>
      </c>
      <c r="C29" s="46" t="s">
        <v>13</v>
      </c>
      <c r="D29" s="47">
        <v>380.1</v>
      </c>
      <c r="E29" s="48">
        <v>41.611221592891198</v>
      </c>
      <c r="F29" s="47">
        <f t="shared" si="0"/>
        <v>15816.425327457946</v>
      </c>
      <c r="G29" s="99">
        <v>0</v>
      </c>
      <c r="H29" s="99">
        <f t="shared" si="1"/>
        <v>0</v>
      </c>
      <c r="I29" s="26" t="s">
        <v>16</v>
      </c>
      <c r="J29" s="15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84"/>
      <c r="HB29" s="84"/>
      <c r="HC29" s="84"/>
      <c r="HD29" s="84"/>
      <c r="HE29" s="84"/>
      <c r="HF29" s="84"/>
      <c r="HG29" s="84"/>
      <c r="HH29" s="84"/>
      <c r="HI29" s="84"/>
      <c r="HJ29" s="84"/>
      <c r="HK29" s="84"/>
      <c r="HL29" s="84"/>
    </row>
    <row r="30" spans="1:220" s="13" customFormat="1" ht="15.6" x14ac:dyDescent="0.3">
      <c r="A30" s="56">
        <v>22</v>
      </c>
      <c r="B30" s="81" t="s">
        <v>85</v>
      </c>
      <c r="C30" s="46" t="s">
        <v>13</v>
      </c>
      <c r="D30" s="61">
        <v>5.8</v>
      </c>
      <c r="E30" s="48">
        <v>68.538179478304002</v>
      </c>
      <c r="F30" s="47">
        <f t="shared" si="0"/>
        <v>397.52144097416323</v>
      </c>
      <c r="G30" s="99">
        <v>0</v>
      </c>
      <c r="H30" s="99">
        <f t="shared" si="1"/>
        <v>0</v>
      </c>
      <c r="I30" s="26" t="s">
        <v>16</v>
      </c>
      <c r="J30" s="15"/>
    </row>
    <row r="31" spans="1:220" s="13" customFormat="1" x14ac:dyDescent="0.3">
      <c r="A31" s="56">
        <v>23</v>
      </c>
      <c r="B31" s="81" t="s">
        <v>22</v>
      </c>
      <c r="C31" s="46" t="s">
        <v>24</v>
      </c>
      <c r="D31" s="47">
        <v>638.5</v>
      </c>
      <c r="E31" s="48">
        <v>16.08080875815136</v>
      </c>
      <c r="F31" s="47">
        <f t="shared" si="0"/>
        <v>10267.596392079644</v>
      </c>
      <c r="G31" s="99">
        <v>0</v>
      </c>
      <c r="H31" s="99">
        <f t="shared" si="1"/>
        <v>0</v>
      </c>
      <c r="I31" s="26" t="s">
        <v>16</v>
      </c>
    </row>
    <row r="32" spans="1:220" s="13" customFormat="1" x14ac:dyDescent="0.3">
      <c r="A32" s="56">
        <v>24</v>
      </c>
      <c r="B32" s="81" t="s">
        <v>21</v>
      </c>
      <c r="C32" s="46" t="s">
        <v>24</v>
      </c>
      <c r="D32" s="47">
        <v>248.2</v>
      </c>
      <c r="E32" s="48">
        <v>16.08080875815136</v>
      </c>
      <c r="F32" s="47">
        <f t="shared" si="0"/>
        <v>3991.2567337731671</v>
      </c>
      <c r="G32" s="99">
        <v>0</v>
      </c>
      <c r="H32" s="99">
        <f t="shared" si="1"/>
        <v>0</v>
      </c>
      <c r="I32" s="26" t="s">
        <v>16</v>
      </c>
    </row>
    <row r="33" spans="1:10" s="84" customFormat="1" x14ac:dyDescent="0.35">
      <c r="A33" s="51">
        <v>25</v>
      </c>
      <c r="B33" s="81" t="s">
        <v>86</v>
      </c>
      <c r="C33" s="62" t="s">
        <v>5</v>
      </c>
      <c r="D33" s="63">
        <v>195</v>
      </c>
      <c r="E33" s="48">
        <v>3.3229559468129031</v>
      </c>
      <c r="F33" s="47">
        <f t="shared" si="0"/>
        <v>647.97640962851608</v>
      </c>
      <c r="G33" s="99">
        <v>0</v>
      </c>
      <c r="H33" s="99">
        <f t="shared" si="1"/>
        <v>0</v>
      </c>
      <c r="I33" s="26" t="s">
        <v>16</v>
      </c>
      <c r="J33" s="15"/>
    </row>
    <row r="34" spans="1:10" s="84" customFormat="1" x14ac:dyDescent="0.35">
      <c r="A34" s="52" t="s">
        <v>38</v>
      </c>
      <c r="B34" s="81" t="s">
        <v>87</v>
      </c>
      <c r="C34" s="62" t="s">
        <v>5</v>
      </c>
      <c r="D34" s="63">
        <v>196.95</v>
      </c>
      <c r="E34" s="48"/>
      <c r="F34" s="47"/>
      <c r="G34" s="99">
        <v>0</v>
      </c>
      <c r="H34" s="99">
        <f t="shared" si="1"/>
        <v>0</v>
      </c>
      <c r="I34" s="26" t="s">
        <v>18</v>
      </c>
    </row>
    <row r="35" spans="1:10" s="84" customFormat="1" x14ac:dyDescent="0.35">
      <c r="A35" s="52" t="s">
        <v>39</v>
      </c>
      <c r="B35" s="81" t="s">
        <v>88</v>
      </c>
      <c r="C35" s="62" t="s">
        <v>6</v>
      </c>
      <c r="D35" s="63">
        <v>33</v>
      </c>
      <c r="E35" s="48"/>
      <c r="F35" s="47"/>
      <c r="G35" s="99">
        <v>0</v>
      </c>
      <c r="H35" s="99">
        <f t="shared" si="1"/>
        <v>0</v>
      </c>
      <c r="I35" s="26" t="s">
        <v>18</v>
      </c>
      <c r="J35" s="15"/>
    </row>
    <row r="36" spans="1:10" s="84" customFormat="1" x14ac:dyDescent="0.35">
      <c r="A36" s="51">
        <v>26</v>
      </c>
      <c r="B36" s="81" t="s">
        <v>89</v>
      </c>
      <c r="C36" s="62" t="s">
        <v>5</v>
      </c>
      <c r="D36" s="63">
        <v>195</v>
      </c>
      <c r="E36" s="48">
        <v>1.7679739249296325</v>
      </c>
      <c r="F36" s="47">
        <f t="shared" si="0"/>
        <v>344.75491536127834</v>
      </c>
      <c r="G36" s="99">
        <v>0</v>
      </c>
      <c r="H36" s="99">
        <f t="shared" si="1"/>
        <v>0</v>
      </c>
      <c r="I36" s="26" t="s">
        <v>16</v>
      </c>
    </row>
    <row r="37" spans="1:10" s="84" customFormat="1" x14ac:dyDescent="0.35">
      <c r="A37" s="51">
        <v>27</v>
      </c>
      <c r="B37" s="85" t="s">
        <v>90</v>
      </c>
      <c r="C37" s="62" t="s">
        <v>6</v>
      </c>
      <c r="D37" s="63">
        <v>3</v>
      </c>
      <c r="E37" s="48">
        <v>6.9236098281663994</v>
      </c>
      <c r="F37" s="47">
        <f t="shared" si="0"/>
        <v>20.770829484499199</v>
      </c>
      <c r="G37" s="99">
        <v>0</v>
      </c>
      <c r="H37" s="99">
        <f t="shared" si="1"/>
        <v>0</v>
      </c>
      <c r="I37" s="26" t="s">
        <v>16</v>
      </c>
      <c r="J37" s="15"/>
    </row>
    <row r="38" spans="1:10" s="84" customFormat="1" x14ac:dyDescent="0.35">
      <c r="A38" s="52" t="s">
        <v>40</v>
      </c>
      <c r="B38" s="85" t="s">
        <v>91</v>
      </c>
      <c r="C38" s="62" t="s">
        <v>6</v>
      </c>
      <c r="D38" s="63">
        <v>3</v>
      </c>
      <c r="E38" s="48"/>
      <c r="F38" s="47"/>
      <c r="G38" s="99">
        <v>0</v>
      </c>
      <c r="H38" s="99">
        <f t="shared" si="1"/>
        <v>0</v>
      </c>
      <c r="I38" s="26" t="s">
        <v>18</v>
      </c>
    </row>
    <row r="39" spans="1:10" s="84" customFormat="1" x14ac:dyDescent="0.35">
      <c r="A39" s="52" t="s">
        <v>41</v>
      </c>
      <c r="B39" s="85" t="s">
        <v>88</v>
      </c>
      <c r="C39" s="62" t="s">
        <v>6</v>
      </c>
      <c r="D39" s="63">
        <v>6</v>
      </c>
      <c r="E39" s="48"/>
      <c r="F39" s="47"/>
      <c r="G39" s="99">
        <v>0</v>
      </c>
      <c r="H39" s="99">
        <f t="shared" si="1"/>
        <v>0</v>
      </c>
      <c r="I39" s="26" t="s">
        <v>18</v>
      </c>
      <c r="J39" s="15"/>
    </row>
    <row r="40" spans="1:10" x14ac:dyDescent="0.3">
      <c r="A40" s="51">
        <v>29</v>
      </c>
      <c r="B40" s="81" t="s">
        <v>92</v>
      </c>
      <c r="C40" s="62" t="s">
        <v>5</v>
      </c>
      <c r="D40" s="63">
        <v>5</v>
      </c>
      <c r="E40" s="48">
        <v>2.9984315192437769</v>
      </c>
      <c r="F40" s="47">
        <f t="shared" si="0"/>
        <v>14.992157596218885</v>
      </c>
      <c r="G40" s="99">
        <v>0</v>
      </c>
      <c r="H40" s="99">
        <f t="shared" si="1"/>
        <v>0</v>
      </c>
      <c r="I40" s="26" t="s">
        <v>16</v>
      </c>
    </row>
    <row r="41" spans="1:10" x14ac:dyDescent="0.3">
      <c r="A41" s="52" t="s">
        <v>42</v>
      </c>
      <c r="B41" s="81" t="s">
        <v>93</v>
      </c>
      <c r="C41" s="62" t="s">
        <v>5</v>
      </c>
      <c r="D41" s="63">
        <v>5.05</v>
      </c>
      <c r="E41" s="48"/>
      <c r="F41" s="47"/>
      <c r="G41" s="99">
        <v>0</v>
      </c>
      <c r="H41" s="99">
        <f t="shared" si="1"/>
        <v>0</v>
      </c>
      <c r="I41" s="26" t="s">
        <v>18</v>
      </c>
      <c r="J41" s="15"/>
    </row>
    <row r="42" spans="1:10" x14ac:dyDescent="0.3">
      <c r="A42" s="52" t="s">
        <v>43</v>
      </c>
      <c r="B42" s="81" t="s">
        <v>94</v>
      </c>
      <c r="C42" s="62" t="s">
        <v>6</v>
      </c>
      <c r="D42" s="63">
        <v>1</v>
      </c>
      <c r="E42" s="48"/>
      <c r="F42" s="47"/>
      <c r="G42" s="99">
        <v>0</v>
      </c>
      <c r="H42" s="99">
        <f t="shared" si="1"/>
        <v>0</v>
      </c>
      <c r="I42" s="26" t="s">
        <v>18</v>
      </c>
    </row>
    <row r="43" spans="1:10" x14ac:dyDescent="0.3">
      <c r="A43" s="64">
        <v>30</v>
      </c>
      <c r="B43" s="81" t="s">
        <v>95</v>
      </c>
      <c r="C43" s="62" t="s">
        <v>5</v>
      </c>
      <c r="D43" s="63">
        <v>5</v>
      </c>
      <c r="E43" s="48">
        <v>1.5483356325830848</v>
      </c>
      <c r="F43" s="47">
        <f t="shared" si="0"/>
        <v>7.7416781629154237</v>
      </c>
      <c r="G43" s="99">
        <v>0</v>
      </c>
      <c r="H43" s="99">
        <f t="shared" si="1"/>
        <v>0</v>
      </c>
      <c r="I43" s="26" t="s">
        <v>16</v>
      </c>
      <c r="J43" s="15"/>
    </row>
    <row r="44" spans="1:10" s="13" customFormat="1" x14ac:dyDescent="0.3">
      <c r="A44" s="64">
        <v>31</v>
      </c>
      <c r="B44" s="85" t="s">
        <v>96</v>
      </c>
      <c r="C44" s="62" t="s">
        <v>6</v>
      </c>
      <c r="D44" s="63">
        <v>1</v>
      </c>
      <c r="E44" s="48">
        <v>6.9236098281664011</v>
      </c>
      <c r="F44" s="47">
        <f t="shared" si="0"/>
        <v>6.9236098281664011</v>
      </c>
      <c r="G44" s="99">
        <v>0</v>
      </c>
      <c r="H44" s="99">
        <f t="shared" si="1"/>
        <v>0</v>
      </c>
      <c r="I44" s="26" t="s">
        <v>16</v>
      </c>
    </row>
    <row r="45" spans="1:10" s="13" customFormat="1" x14ac:dyDescent="0.3">
      <c r="A45" s="52" t="s">
        <v>44</v>
      </c>
      <c r="B45" s="85" t="s">
        <v>97</v>
      </c>
      <c r="C45" s="62" t="s">
        <v>6</v>
      </c>
      <c r="D45" s="63">
        <v>1</v>
      </c>
      <c r="E45" s="48"/>
      <c r="F45" s="47"/>
      <c r="G45" s="99">
        <v>0</v>
      </c>
      <c r="H45" s="99">
        <f t="shared" si="1"/>
        <v>0</v>
      </c>
      <c r="I45" s="26" t="s">
        <v>18</v>
      </c>
      <c r="J45" s="15"/>
    </row>
    <row r="46" spans="1:10" x14ac:dyDescent="0.3">
      <c r="A46" s="52" t="s">
        <v>45</v>
      </c>
      <c r="B46" s="85" t="s">
        <v>94</v>
      </c>
      <c r="C46" s="62" t="s">
        <v>6</v>
      </c>
      <c r="D46" s="63">
        <v>2</v>
      </c>
      <c r="E46" s="48"/>
      <c r="F46" s="47"/>
      <c r="G46" s="99">
        <v>0</v>
      </c>
      <c r="H46" s="99">
        <f t="shared" si="1"/>
        <v>0</v>
      </c>
      <c r="I46" s="26" t="s">
        <v>18</v>
      </c>
    </row>
    <row r="47" spans="1:10" x14ac:dyDescent="0.3">
      <c r="A47" s="51">
        <v>32</v>
      </c>
      <c r="B47" s="81" t="s">
        <v>98</v>
      </c>
      <c r="C47" s="62" t="s">
        <v>5</v>
      </c>
      <c r="D47" s="63">
        <v>105</v>
      </c>
      <c r="E47" s="48">
        <v>2.9984315192437765</v>
      </c>
      <c r="F47" s="47">
        <f t="shared" si="0"/>
        <v>314.83530952059652</v>
      </c>
      <c r="G47" s="99">
        <v>0</v>
      </c>
      <c r="H47" s="99">
        <f t="shared" si="1"/>
        <v>0</v>
      </c>
      <c r="I47" s="26" t="s">
        <v>16</v>
      </c>
      <c r="J47" s="15"/>
    </row>
    <row r="48" spans="1:10" x14ac:dyDescent="0.3">
      <c r="A48" s="52" t="s">
        <v>46</v>
      </c>
      <c r="B48" s="81" t="s">
        <v>99</v>
      </c>
      <c r="C48" s="62" t="s">
        <v>5</v>
      </c>
      <c r="D48" s="63">
        <v>106.05</v>
      </c>
      <c r="E48" s="48"/>
      <c r="F48" s="47"/>
      <c r="G48" s="99">
        <v>0</v>
      </c>
      <c r="H48" s="99">
        <f t="shared" si="1"/>
        <v>0</v>
      </c>
      <c r="I48" s="26" t="s">
        <v>18</v>
      </c>
    </row>
    <row r="49" spans="1:10" x14ac:dyDescent="0.3">
      <c r="A49" s="52" t="s">
        <v>47</v>
      </c>
      <c r="B49" s="81" t="s">
        <v>100</v>
      </c>
      <c r="C49" s="62" t="s">
        <v>6</v>
      </c>
      <c r="D49" s="63">
        <v>18</v>
      </c>
      <c r="E49" s="48"/>
      <c r="F49" s="47"/>
      <c r="G49" s="99">
        <v>0</v>
      </c>
      <c r="H49" s="99">
        <f t="shared" si="1"/>
        <v>0</v>
      </c>
      <c r="I49" s="26" t="s">
        <v>18</v>
      </c>
      <c r="J49" s="15"/>
    </row>
    <row r="50" spans="1:10" x14ac:dyDescent="0.3">
      <c r="A50" s="64">
        <v>33</v>
      </c>
      <c r="B50" s="81" t="s">
        <v>101</v>
      </c>
      <c r="C50" s="62" t="s">
        <v>5</v>
      </c>
      <c r="D50" s="63">
        <v>105</v>
      </c>
      <c r="E50" s="48">
        <v>1.3709864014994562</v>
      </c>
      <c r="F50" s="47">
        <f t="shared" si="0"/>
        <v>143.95357215744289</v>
      </c>
      <c r="G50" s="99">
        <v>0</v>
      </c>
      <c r="H50" s="99">
        <f t="shared" si="1"/>
        <v>0</v>
      </c>
      <c r="I50" s="26" t="s">
        <v>16</v>
      </c>
    </row>
    <row r="51" spans="1:10" x14ac:dyDescent="0.3">
      <c r="A51" s="64">
        <v>34</v>
      </c>
      <c r="B51" s="85" t="s">
        <v>102</v>
      </c>
      <c r="C51" s="62" t="s">
        <v>6</v>
      </c>
      <c r="D51" s="63">
        <v>26</v>
      </c>
      <c r="E51" s="48">
        <v>6.9236098281664011</v>
      </c>
      <c r="F51" s="47">
        <f t="shared" si="0"/>
        <v>180.01385553232643</v>
      </c>
      <c r="G51" s="99">
        <v>0</v>
      </c>
      <c r="H51" s="99">
        <f t="shared" si="1"/>
        <v>0</v>
      </c>
      <c r="I51" s="26" t="s">
        <v>16</v>
      </c>
      <c r="J51" s="15"/>
    </row>
    <row r="52" spans="1:10" s="13" customFormat="1" x14ac:dyDescent="0.3">
      <c r="A52" s="64" t="s">
        <v>48</v>
      </c>
      <c r="B52" s="85" t="s">
        <v>103</v>
      </c>
      <c r="C52" s="62" t="s">
        <v>6</v>
      </c>
      <c r="D52" s="63">
        <v>26</v>
      </c>
      <c r="E52" s="48"/>
      <c r="F52" s="48"/>
      <c r="G52" s="99">
        <v>0</v>
      </c>
      <c r="H52" s="99">
        <f t="shared" si="1"/>
        <v>0</v>
      </c>
      <c r="I52" s="26" t="s">
        <v>18</v>
      </c>
    </row>
    <row r="53" spans="1:10" s="13" customFormat="1" x14ac:dyDescent="0.3">
      <c r="A53" s="64" t="s">
        <v>49</v>
      </c>
      <c r="B53" s="85" t="s">
        <v>100</v>
      </c>
      <c r="C53" s="62" t="s">
        <v>6</v>
      </c>
      <c r="D53" s="63">
        <v>52</v>
      </c>
      <c r="E53" s="48"/>
      <c r="F53" s="48"/>
      <c r="G53" s="99">
        <v>0</v>
      </c>
      <c r="H53" s="99">
        <f t="shared" si="1"/>
        <v>0</v>
      </c>
      <c r="I53" s="26" t="s">
        <v>18</v>
      </c>
      <c r="J53" s="15"/>
    </row>
    <row r="54" spans="1:10" s="13" customFormat="1" x14ac:dyDescent="0.3">
      <c r="A54" s="56">
        <v>35</v>
      </c>
      <c r="B54" s="81" t="s">
        <v>104</v>
      </c>
      <c r="C54" s="46" t="s">
        <v>5</v>
      </c>
      <c r="D54" s="65">
        <v>305</v>
      </c>
      <c r="E54" s="48">
        <v>1.35732308888064</v>
      </c>
      <c r="F54" s="48">
        <f t="shared" si="0"/>
        <v>413.9835421085952</v>
      </c>
      <c r="G54" s="99">
        <v>0</v>
      </c>
      <c r="H54" s="99">
        <f t="shared" si="1"/>
        <v>0</v>
      </c>
      <c r="I54" s="26" t="s">
        <v>16</v>
      </c>
      <c r="J54" s="15"/>
    </row>
    <row r="55" spans="1:10" s="13" customFormat="1" ht="15.6" x14ac:dyDescent="0.3">
      <c r="A55" s="49">
        <v>36</v>
      </c>
      <c r="B55" s="85" t="s">
        <v>105</v>
      </c>
      <c r="C55" s="53" t="s">
        <v>13</v>
      </c>
      <c r="D55" s="66">
        <v>18.060299999999998</v>
      </c>
      <c r="E55" s="48">
        <v>277.11481491388798</v>
      </c>
      <c r="F55" s="48">
        <f t="shared" si="0"/>
        <v>5004.7766917892905</v>
      </c>
      <c r="G55" s="99">
        <v>0</v>
      </c>
      <c r="H55" s="99">
        <f t="shared" si="1"/>
        <v>0</v>
      </c>
      <c r="I55" s="26" t="s">
        <v>16</v>
      </c>
      <c r="J55" s="15"/>
    </row>
    <row r="56" spans="1:10" s="13" customFormat="1" x14ac:dyDescent="0.3">
      <c r="A56" s="67" t="s">
        <v>50</v>
      </c>
      <c r="B56" s="86" t="s">
        <v>106</v>
      </c>
      <c r="C56" s="53" t="s">
        <v>6</v>
      </c>
      <c r="D56" s="63">
        <v>24</v>
      </c>
      <c r="E56" s="48">
        <v>274.38324444921602</v>
      </c>
      <c r="F56" s="48">
        <f t="shared" si="0"/>
        <v>6585.1978667811845</v>
      </c>
      <c r="G56" s="99">
        <v>0</v>
      </c>
      <c r="H56" s="99">
        <f t="shared" si="1"/>
        <v>0</v>
      </c>
      <c r="I56" s="26" t="s">
        <v>15</v>
      </c>
      <c r="J56" s="15"/>
    </row>
    <row r="57" spans="1:10" s="13" customFormat="1" x14ac:dyDescent="0.3">
      <c r="A57" s="67" t="s">
        <v>51</v>
      </c>
      <c r="B57" s="86" t="s">
        <v>107</v>
      </c>
      <c r="C57" s="53" t="s">
        <v>6</v>
      </c>
      <c r="D57" s="63">
        <v>12</v>
      </c>
      <c r="E57" s="48">
        <v>156.14081371728003</v>
      </c>
      <c r="F57" s="48">
        <f t="shared" si="0"/>
        <v>1873.6897646073603</v>
      </c>
      <c r="G57" s="99">
        <v>0</v>
      </c>
      <c r="H57" s="99">
        <f t="shared" si="1"/>
        <v>0</v>
      </c>
      <c r="I57" s="26" t="s">
        <v>15</v>
      </c>
      <c r="J57" s="15"/>
    </row>
    <row r="58" spans="1:10" s="13" customFormat="1" x14ac:dyDescent="0.3">
      <c r="A58" s="67" t="s">
        <v>52</v>
      </c>
      <c r="B58" s="78" t="s">
        <v>108</v>
      </c>
      <c r="C58" s="53" t="s">
        <v>6</v>
      </c>
      <c r="D58" s="63">
        <v>12</v>
      </c>
      <c r="E58" s="48">
        <v>154.88277610780798</v>
      </c>
      <c r="F58" s="48">
        <f t="shared" si="0"/>
        <v>1858.5933132936957</v>
      </c>
      <c r="G58" s="99">
        <v>0</v>
      </c>
      <c r="H58" s="99">
        <f t="shared" si="1"/>
        <v>0</v>
      </c>
      <c r="I58" s="26" t="s">
        <v>15</v>
      </c>
      <c r="J58" s="15"/>
    </row>
    <row r="59" spans="1:10" s="13" customFormat="1" x14ac:dyDescent="0.3">
      <c r="A59" s="67" t="s">
        <v>53</v>
      </c>
      <c r="B59" s="87" t="s">
        <v>109</v>
      </c>
      <c r="C59" s="62" t="s">
        <v>6</v>
      </c>
      <c r="D59" s="63">
        <v>12</v>
      </c>
      <c r="E59" s="48">
        <v>136.27430313436798</v>
      </c>
      <c r="F59" s="48">
        <f t="shared" si="0"/>
        <v>1635.2916376124158</v>
      </c>
      <c r="G59" s="99">
        <v>0</v>
      </c>
      <c r="H59" s="99">
        <f t="shared" si="1"/>
        <v>0</v>
      </c>
      <c r="I59" s="26" t="s">
        <v>15</v>
      </c>
      <c r="J59" s="15"/>
    </row>
    <row r="60" spans="1:10" s="13" customFormat="1" ht="15.6" x14ac:dyDescent="0.3">
      <c r="A60" s="67" t="s">
        <v>54</v>
      </c>
      <c r="B60" s="86" t="s">
        <v>23</v>
      </c>
      <c r="C60" s="53" t="s">
        <v>13</v>
      </c>
      <c r="D60" s="68">
        <v>4.3803000000000001</v>
      </c>
      <c r="E60" s="48">
        <v>284.36891797440001</v>
      </c>
      <c r="F60" s="48">
        <f t="shared" si="0"/>
        <v>1245.6211714032643</v>
      </c>
      <c r="G60" s="99">
        <v>0</v>
      </c>
      <c r="H60" s="99">
        <f t="shared" si="1"/>
        <v>0</v>
      </c>
      <c r="I60" s="26" t="s">
        <v>15</v>
      </c>
      <c r="J60" s="15"/>
    </row>
    <row r="61" spans="1:10" s="13" customFormat="1" x14ac:dyDescent="0.3">
      <c r="A61" s="67" t="s">
        <v>55</v>
      </c>
      <c r="B61" s="85" t="s">
        <v>110</v>
      </c>
      <c r="C61" s="62" t="s">
        <v>6</v>
      </c>
      <c r="D61" s="63">
        <v>12</v>
      </c>
      <c r="E61" s="48"/>
      <c r="F61" s="48"/>
      <c r="G61" s="99">
        <v>0</v>
      </c>
      <c r="H61" s="99">
        <f t="shared" si="1"/>
        <v>0</v>
      </c>
      <c r="I61" s="26" t="s">
        <v>18</v>
      </c>
      <c r="J61" s="15"/>
    </row>
    <row r="62" spans="1:10" s="13" customFormat="1" x14ac:dyDescent="0.3">
      <c r="A62" s="56">
        <v>37</v>
      </c>
      <c r="B62" s="78" t="s">
        <v>111</v>
      </c>
      <c r="C62" s="53" t="s">
        <v>5</v>
      </c>
      <c r="D62" s="63">
        <v>113</v>
      </c>
      <c r="E62" s="48">
        <v>25.986339370656001</v>
      </c>
      <c r="F62" s="48">
        <f t="shared" si="0"/>
        <v>2936.4563488841281</v>
      </c>
      <c r="G62" s="99">
        <v>0</v>
      </c>
      <c r="H62" s="99">
        <f t="shared" si="1"/>
        <v>0</v>
      </c>
      <c r="I62" s="26" t="s">
        <v>16</v>
      </c>
      <c r="J62" s="15"/>
    </row>
    <row r="63" spans="1:10" s="13" customFormat="1" x14ac:dyDescent="0.3">
      <c r="A63" s="56">
        <v>38</v>
      </c>
      <c r="B63" s="85" t="s">
        <v>56</v>
      </c>
      <c r="C63" s="62" t="s">
        <v>9</v>
      </c>
      <c r="D63" s="61">
        <v>23</v>
      </c>
      <c r="E63" s="48">
        <v>144.06655656523205</v>
      </c>
      <c r="F63" s="48">
        <f t="shared" si="0"/>
        <v>3313.5308010003373</v>
      </c>
      <c r="G63" s="99">
        <v>0</v>
      </c>
      <c r="H63" s="99">
        <f t="shared" si="1"/>
        <v>0</v>
      </c>
      <c r="I63" s="26" t="s">
        <v>16</v>
      </c>
      <c r="J63" s="15"/>
    </row>
    <row r="64" spans="1:10" s="13" customFormat="1" x14ac:dyDescent="0.3">
      <c r="A64" s="56">
        <v>39</v>
      </c>
      <c r="B64" s="85" t="s">
        <v>57</v>
      </c>
      <c r="C64" s="62" t="s">
        <v>9</v>
      </c>
      <c r="D64" s="61">
        <v>3</v>
      </c>
      <c r="E64" s="48">
        <v>144.06655656523205</v>
      </c>
      <c r="F64" s="48">
        <f t="shared" si="0"/>
        <v>432.19966969569612</v>
      </c>
      <c r="G64" s="99">
        <v>0</v>
      </c>
      <c r="H64" s="99">
        <f t="shared" si="1"/>
        <v>0</v>
      </c>
      <c r="I64" s="26" t="s">
        <v>16</v>
      </c>
      <c r="J64" s="15"/>
    </row>
    <row r="65" spans="1:10" s="13" customFormat="1" x14ac:dyDescent="0.3">
      <c r="A65" s="56">
        <v>40</v>
      </c>
      <c r="B65" s="85" t="s">
        <v>58</v>
      </c>
      <c r="C65" s="62" t="s">
        <v>9</v>
      </c>
      <c r="D65" s="61">
        <v>1</v>
      </c>
      <c r="E65" s="48">
        <v>144.06655656523202</v>
      </c>
      <c r="F65" s="48">
        <f t="shared" si="0"/>
        <v>144.06655656523202</v>
      </c>
      <c r="G65" s="99">
        <v>0</v>
      </c>
      <c r="H65" s="99">
        <f t="shared" si="1"/>
        <v>0</v>
      </c>
      <c r="I65" s="26" t="s">
        <v>16</v>
      </c>
      <c r="J65" s="15"/>
    </row>
    <row r="66" spans="1:10" s="13" customFormat="1" x14ac:dyDescent="0.3">
      <c r="A66" s="56">
        <v>41</v>
      </c>
      <c r="B66" s="85" t="s">
        <v>59</v>
      </c>
      <c r="C66" s="62" t="s">
        <v>9</v>
      </c>
      <c r="D66" s="61">
        <v>25</v>
      </c>
      <c r="E66" s="48">
        <v>144.06655656523199</v>
      </c>
      <c r="F66" s="48">
        <f t="shared" si="0"/>
        <v>3601.6639141307996</v>
      </c>
      <c r="G66" s="99">
        <v>0</v>
      </c>
      <c r="H66" s="99">
        <f t="shared" si="1"/>
        <v>0</v>
      </c>
      <c r="I66" s="26" t="s">
        <v>16</v>
      </c>
      <c r="J66" s="15"/>
    </row>
    <row r="67" spans="1:10" s="13" customFormat="1" x14ac:dyDescent="0.3">
      <c r="A67" s="56">
        <v>42</v>
      </c>
      <c r="B67" s="85" t="s">
        <v>60</v>
      </c>
      <c r="C67" s="62" t="s">
        <v>9</v>
      </c>
      <c r="D67" s="61">
        <v>1</v>
      </c>
      <c r="E67" s="48">
        <v>144.06655656523202</v>
      </c>
      <c r="F67" s="48">
        <f t="shared" si="0"/>
        <v>144.06655656523202</v>
      </c>
      <c r="G67" s="99">
        <v>0</v>
      </c>
      <c r="H67" s="99">
        <f t="shared" si="1"/>
        <v>0</v>
      </c>
      <c r="I67" s="26" t="s">
        <v>16</v>
      </c>
      <c r="J67" s="15"/>
    </row>
    <row r="68" spans="1:10" s="13" customFormat="1" x14ac:dyDescent="0.3">
      <c r="A68" s="51">
        <v>43</v>
      </c>
      <c r="B68" s="81" t="s">
        <v>112</v>
      </c>
      <c r="C68" s="62" t="s">
        <v>5</v>
      </c>
      <c r="D68" s="63">
        <v>30</v>
      </c>
      <c r="E68" s="48">
        <v>2.806688095248576</v>
      </c>
      <c r="F68" s="48">
        <f t="shared" si="0"/>
        <v>84.200642857457282</v>
      </c>
      <c r="G68" s="99">
        <v>0</v>
      </c>
      <c r="H68" s="99">
        <f t="shared" si="1"/>
        <v>0</v>
      </c>
      <c r="I68" s="26" t="s">
        <v>16</v>
      </c>
      <c r="J68" s="15"/>
    </row>
    <row r="69" spans="1:10" s="13" customFormat="1" x14ac:dyDescent="0.3">
      <c r="A69" s="51">
        <v>44</v>
      </c>
      <c r="B69" s="81" t="s">
        <v>113</v>
      </c>
      <c r="C69" s="62" t="s">
        <v>5</v>
      </c>
      <c r="D69" s="50">
        <v>30.3</v>
      </c>
      <c r="E69" s="48">
        <v>7.6006438905600007</v>
      </c>
      <c r="F69" s="48">
        <f t="shared" si="0"/>
        <v>230.29950988396803</v>
      </c>
      <c r="G69" s="99">
        <v>0</v>
      </c>
      <c r="H69" s="99">
        <f t="shared" si="1"/>
        <v>0</v>
      </c>
      <c r="I69" s="26" t="s">
        <v>16</v>
      </c>
      <c r="J69" s="15"/>
    </row>
    <row r="70" spans="1:10" s="13" customFormat="1" x14ac:dyDescent="0.3">
      <c r="A70" s="51">
        <v>45</v>
      </c>
      <c r="B70" s="85" t="s">
        <v>114</v>
      </c>
      <c r="C70" s="62" t="s">
        <v>6</v>
      </c>
      <c r="D70" s="63">
        <v>2</v>
      </c>
      <c r="E70" s="48">
        <v>6.9236098281664011</v>
      </c>
      <c r="F70" s="48">
        <f t="shared" si="0"/>
        <v>13.847219656332802</v>
      </c>
      <c r="G70" s="99">
        <v>0</v>
      </c>
      <c r="H70" s="99">
        <f t="shared" si="1"/>
        <v>0</v>
      </c>
      <c r="I70" s="26" t="s">
        <v>16</v>
      </c>
      <c r="J70" s="15"/>
    </row>
    <row r="71" spans="1:10" s="13" customFormat="1" x14ac:dyDescent="0.3">
      <c r="A71" s="52" t="s">
        <v>61</v>
      </c>
      <c r="B71" s="85" t="s">
        <v>62</v>
      </c>
      <c r="C71" s="62" t="s">
        <v>6</v>
      </c>
      <c r="D71" s="63">
        <v>2</v>
      </c>
      <c r="E71" s="48">
        <v>2.2877449466033903</v>
      </c>
      <c r="F71" s="48">
        <f t="shared" si="0"/>
        <v>4.5754898932067807</v>
      </c>
      <c r="G71" s="99">
        <v>0</v>
      </c>
      <c r="H71" s="99">
        <f t="shared" si="1"/>
        <v>0</v>
      </c>
      <c r="I71" s="26" t="s">
        <v>16</v>
      </c>
      <c r="J71" s="15"/>
    </row>
    <row r="72" spans="1:10" s="13" customFormat="1" x14ac:dyDescent="0.3">
      <c r="A72" s="52" t="s">
        <v>63</v>
      </c>
      <c r="B72" s="85" t="s">
        <v>115</v>
      </c>
      <c r="C72" s="62" t="s">
        <v>6</v>
      </c>
      <c r="D72" s="63">
        <v>18</v>
      </c>
      <c r="E72" s="48">
        <v>0.85512796547796621</v>
      </c>
      <c r="F72" s="48">
        <f t="shared" ref="F72:F87" si="2">D72*E72</f>
        <v>15.392303378603392</v>
      </c>
      <c r="G72" s="99">
        <v>0</v>
      </c>
      <c r="H72" s="99">
        <f t="shared" ref="H72:H87" si="3">G72*D72</f>
        <v>0</v>
      </c>
      <c r="I72" s="26" t="s">
        <v>16</v>
      </c>
      <c r="J72" s="15"/>
    </row>
    <row r="73" spans="1:10" s="13" customFormat="1" x14ac:dyDescent="0.3">
      <c r="A73" s="51">
        <v>48</v>
      </c>
      <c r="B73" s="85" t="s">
        <v>64</v>
      </c>
      <c r="C73" s="62" t="s">
        <v>5</v>
      </c>
      <c r="D73" s="61">
        <v>20</v>
      </c>
      <c r="E73" s="48">
        <v>0.8785496240416002</v>
      </c>
      <c r="F73" s="48">
        <f t="shared" si="2"/>
        <v>17.570992480832004</v>
      </c>
      <c r="G73" s="99">
        <v>0</v>
      </c>
      <c r="H73" s="99">
        <f t="shared" si="3"/>
        <v>0</v>
      </c>
      <c r="I73" s="26" t="s">
        <v>16</v>
      </c>
      <c r="J73" s="15"/>
    </row>
    <row r="74" spans="1:10" s="13" customFormat="1" x14ac:dyDescent="0.3">
      <c r="A74" s="64">
        <v>49</v>
      </c>
      <c r="B74" s="85" t="s">
        <v>65</v>
      </c>
      <c r="C74" s="62" t="s">
        <v>5</v>
      </c>
      <c r="D74" s="61">
        <v>50</v>
      </c>
      <c r="E74" s="48">
        <v>0.87854962404160009</v>
      </c>
      <c r="F74" s="48">
        <f t="shared" si="2"/>
        <v>43.927481202080003</v>
      </c>
      <c r="G74" s="99">
        <v>0</v>
      </c>
      <c r="H74" s="99">
        <f t="shared" si="3"/>
        <v>0</v>
      </c>
      <c r="I74" s="26" t="s">
        <v>16</v>
      </c>
      <c r="J74" s="15"/>
    </row>
    <row r="75" spans="1:10" s="13" customFormat="1" x14ac:dyDescent="0.3">
      <c r="A75" s="64">
        <v>50</v>
      </c>
      <c r="B75" s="83" t="s">
        <v>66</v>
      </c>
      <c r="C75" s="62" t="s">
        <v>5</v>
      </c>
      <c r="D75" s="61">
        <v>20</v>
      </c>
      <c r="E75" s="48">
        <v>0.8785496240416002</v>
      </c>
      <c r="F75" s="48">
        <f t="shared" si="2"/>
        <v>17.570992480832004</v>
      </c>
      <c r="G75" s="99">
        <v>0</v>
      </c>
      <c r="H75" s="99">
        <f t="shared" si="3"/>
        <v>0</v>
      </c>
      <c r="I75" s="26" t="s">
        <v>16</v>
      </c>
      <c r="J75" s="15"/>
    </row>
    <row r="76" spans="1:10" s="13" customFormat="1" x14ac:dyDescent="0.3">
      <c r="A76" s="64">
        <v>51</v>
      </c>
      <c r="B76" s="83" t="s">
        <v>66</v>
      </c>
      <c r="C76" s="62" t="s">
        <v>5</v>
      </c>
      <c r="D76" s="61">
        <v>10</v>
      </c>
      <c r="E76" s="48">
        <v>0.8785496240416002</v>
      </c>
      <c r="F76" s="48">
        <f t="shared" si="2"/>
        <v>8.785496240416002</v>
      </c>
      <c r="G76" s="99">
        <v>0</v>
      </c>
      <c r="H76" s="99">
        <f t="shared" si="3"/>
        <v>0</v>
      </c>
      <c r="I76" s="26" t="s">
        <v>16</v>
      </c>
      <c r="J76" s="15"/>
    </row>
    <row r="77" spans="1:10" s="13" customFormat="1" x14ac:dyDescent="0.3">
      <c r="A77" s="51">
        <v>52</v>
      </c>
      <c r="B77" s="85" t="s">
        <v>67</v>
      </c>
      <c r="C77" s="62" t="s">
        <v>9</v>
      </c>
      <c r="D77" s="63">
        <v>2</v>
      </c>
      <c r="E77" s="48">
        <v>69.505799174592013</v>
      </c>
      <c r="F77" s="48">
        <f t="shared" si="2"/>
        <v>139.01159834918403</v>
      </c>
      <c r="G77" s="99">
        <v>0</v>
      </c>
      <c r="H77" s="99">
        <f t="shared" si="3"/>
        <v>0</v>
      </c>
      <c r="I77" s="26" t="s">
        <v>16</v>
      </c>
      <c r="J77" s="15"/>
    </row>
    <row r="78" spans="1:10" s="13" customFormat="1" x14ac:dyDescent="0.3">
      <c r="A78" s="51">
        <v>53</v>
      </c>
      <c r="B78" s="85" t="s">
        <v>68</v>
      </c>
      <c r="C78" s="62" t="s">
        <v>9</v>
      </c>
      <c r="D78" s="63">
        <v>2</v>
      </c>
      <c r="E78" s="48">
        <v>69.505799174592013</v>
      </c>
      <c r="F78" s="48">
        <f t="shared" si="2"/>
        <v>139.01159834918403</v>
      </c>
      <c r="G78" s="99">
        <v>0</v>
      </c>
      <c r="H78" s="99">
        <f t="shared" si="3"/>
        <v>0</v>
      </c>
      <c r="I78" s="26" t="s">
        <v>16</v>
      </c>
      <c r="J78" s="15"/>
    </row>
    <row r="79" spans="1:10" s="13" customFormat="1" x14ac:dyDescent="0.3">
      <c r="A79" s="51">
        <v>54</v>
      </c>
      <c r="B79" s="85" t="s">
        <v>69</v>
      </c>
      <c r="C79" s="62" t="s">
        <v>9</v>
      </c>
      <c r="D79" s="63">
        <v>1</v>
      </c>
      <c r="E79" s="48">
        <v>69.505799174592013</v>
      </c>
      <c r="F79" s="48">
        <f t="shared" si="2"/>
        <v>69.505799174592013</v>
      </c>
      <c r="G79" s="99">
        <v>0</v>
      </c>
      <c r="H79" s="99">
        <f t="shared" si="3"/>
        <v>0</v>
      </c>
      <c r="I79" s="26" t="s">
        <v>16</v>
      </c>
      <c r="J79" s="15"/>
    </row>
    <row r="80" spans="1:10" s="13" customFormat="1" ht="15.6" x14ac:dyDescent="0.3">
      <c r="A80" s="49">
        <v>55</v>
      </c>
      <c r="B80" s="85" t="s">
        <v>116</v>
      </c>
      <c r="C80" s="53" t="s">
        <v>13</v>
      </c>
      <c r="D80" s="66">
        <v>1.8106800000000001</v>
      </c>
      <c r="E80" s="48">
        <v>124.04240678973441</v>
      </c>
      <c r="F80" s="48">
        <f t="shared" si="2"/>
        <v>224.60110512603632</v>
      </c>
      <c r="G80" s="99">
        <v>0</v>
      </c>
      <c r="H80" s="99">
        <f t="shared" si="3"/>
        <v>0</v>
      </c>
      <c r="I80" s="26" t="s">
        <v>16</v>
      </c>
      <c r="J80" s="15"/>
    </row>
    <row r="81" spans="1:10" s="13" customFormat="1" x14ac:dyDescent="0.3">
      <c r="A81" s="51">
        <v>56</v>
      </c>
      <c r="B81" s="85" t="s">
        <v>117</v>
      </c>
      <c r="C81" s="62" t="s">
        <v>4</v>
      </c>
      <c r="D81" s="69">
        <v>4.3456320000000002</v>
      </c>
      <c r="E81" s="48">
        <v>41.945335179193599</v>
      </c>
      <c r="F81" s="48">
        <f t="shared" si="2"/>
        <v>182.27899080542943</v>
      </c>
      <c r="G81" s="99">
        <v>0</v>
      </c>
      <c r="H81" s="99">
        <f t="shared" si="3"/>
        <v>0</v>
      </c>
      <c r="I81" s="26" t="s">
        <v>16</v>
      </c>
      <c r="J81" s="15"/>
    </row>
    <row r="82" spans="1:10" s="13" customFormat="1" x14ac:dyDescent="0.3">
      <c r="A82" s="51">
        <v>57</v>
      </c>
      <c r="B82" s="83" t="s">
        <v>118</v>
      </c>
      <c r="C82" s="62" t="s">
        <v>4</v>
      </c>
      <c r="D82" s="61">
        <v>0.186</v>
      </c>
      <c r="E82" s="48">
        <v>31.956924215856645</v>
      </c>
      <c r="F82" s="48">
        <f t="shared" si="2"/>
        <v>5.9439879041493358</v>
      </c>
      <c r="G82" s="99">
        <v>0</v>
      </c>
      <c r="H82" s="99">
        <f t="shared" si="3"/>
        <v>0</v>
      </c>
      <c r="I82" s="26" t="s">
        <v>16</v>
      </c>
      <c r="J82" s="15"/>
    </row>
    <row r="83" spans="1:10" s="13" customFormat="1" x14ac:dyDescent="0.3">
      <c r="A83" s="52" t="s">
        <v>70</v>
      </c>
      <c r="B83" s="85" t="s">
        <v>71</v>
      </c>
      <c r="C83" s="62" t="s">
        <v>5</v>
      </c>
      <c r="D83" s="63">
        <v>50</v>
      </c>
      <c r="E83" s="48">
        <v>4.1070964627911692</v>
      </c>
      <c r="F83" s="48">
        <f t="shared" si="2"/>
        <v>205.35482313955845</v>
      </c>
      <c r="G83" s="99">
        <v>0</v>
      </c>
      <c r="H83" s="99">
        <f t="shared" si="3"/>
        <v>0</v>
      </c>
      <c r="I83" s="26" t="s">
        <v>16</v>
      </c>
      <c r="J83" s="15"/>
    </row>
    <row r="84" spans="1:10" s="13" customFormat="1" x14ac:dyDescent="0.3">
      <c r="A84" s="52" t="s">
        <v>72</v>
      </c>
      <c r="B84" s="85" t="s">
        <v>119</v>
      </c>
      <c r="C84" s="62" t="s">
        <v>73</v>
      </c>
      <c r="D84" s="70">
        <v>63</v>
      </c>
      <c r="E84" s="48">
        <v>12.524517600805762</v>
      </c>
      <c r="F84" s="48">
        <f t="shared" si="2"/>
        <v>789.04460885076298</v>
      </c>
      <c r="G84" s="99">
        <v>0</v>
      </c>
      <c r="H84" s="99">
        <f t="shared" si="3"/>
        <v>0</v>
      </c>
      <c r="I84" s="26" t="s">
        <v>16</v>
      </c>
      <c r="J84" s="15"/>
    </row>
    <row r="85" spans="1:10" s="13" customFormat="1" x14ac:dyDescent="0.3">
      <c r="A85" s="64">
        <v>60</v>
      </c>
      <c r="B85" s="83" t="s">
        <v>120</v>
      </c>
      <c r="C85" s="62" t="s">
        <v>4</v>
      </c>
      <c r="D85" s="71">
        <v>6.0650000000000004</v>
      </c>
      <c r="E85" s="48">
        <v>77.162331111810559</v>
      </c>
      <c r="F85" s="48">
        <f t="shared" si="2"/>
        <v>467.98953819313107</v>
      </c>
      <c r="G85" s="99">
        <v>0</v>
      </c>
      <c r="H85" s="99">
        <f t="shared" si="3"/>
        <v>0</v>
      </c>
      <c r="I85" s="26" t="s">
        <v>16</v>
      </c>
      <c r="J85" s="15"/>
    </row>
    <row r="86" spans="1:10" s="13" customFormat="1" x14ac:dyDescent="0.3">
      <c r="A86" s="51">
        <v>61</v>
      </c>
      <c r="B86" s="81" t="s">
        <v>121</v>
      </c>
      <c r="C86" s="62" t="s">
        <v>5</v>
      </c>
      <c r="D86" s="63">
        <v>50</v>
      </c>
      <c r="E86" s="48">
        <v>1.3638280768949762</v>
      </c>
      <c r="F86" s="48">
        <f t="shared" si="2"/>
        <v>68.191403844748805</v>
      </c>
      <c r="G86" s="99">
        <v>0</v>
      </c>
      <c r="H86" s="99">
        <f t="shared" si="3"/>
        <v>0</v>
      </c>
      <c r="I86" s="26" t="s">
        <v>16</v>
      </c>
      <c r="J86" s="15"/>
    </row>
    <row r="87" spans="1:10" s="13" customFormat="1" ht="15.6" thickBot="1" x14ac:dyDescent="0.35">
      <c r="A87" s="72">
        <v>62</v>
      </c>
      <c r="B87" s="88" t="s">
        <v>122</v>
      </c>
      <c r="C87" s="73" t="s">
        <v>5</v>
      </c>
      <c r="D87" s="74">
        <v>30</v>
      </c>
      <c r="E87" s="75">
        <v>0.91955335688832007</v>
      </c>
      <c r="F87" s="75">
        <f t="shared" si="2"/>
        <v>27.586600706649602</v>
      </c>
      <c r="G87" s="99">
        <v>0</v>
      </c>
      <c r="H87" s="99">
        <f t="shared" si="3"/>
        <v>0</v>
      </c>
      <c r="I87" s="26" t="s">
        <v>16</v>
      </c>
      <c r="J87" s="15"/>
    </row>
    <row r="88" spans="1:10" ht="15.6" thickBot="1" x14ac:dyDescent="0.35">
      <c r="A88" s="16"/>
      <c r="B88" s="27" t="s">
        <v>7</v>
      </c>
      <c r="C88" s="17"/>
      <c r="D88" s="36"/>
      <c r="E88" s="36"/>
      <c r="F88" s="18">
        <f>SUM(F7:F87)</f>
        <v>110762.28059053779</v>
      </c>
      <c r="G88" s="36"/>
      <c r="H88" s="18">
        <f>SUM(H7:H87)</f>
        <v>0</v>
      </c>
    </row>
    <row r="89" spans="1:10" ht="15.6" thickBot="1" x14ac:dyDescent="0.35">
      <c r="A89" s="21"/>
      <c r="B89" s="29" t="s">
        <v>10</v>
      </c>
      <c r="C89" s="25">
        <v>0.03</v>
      </c>
      <c r="D89" s="38"/>
      <c r="E89" s="38"/>
      <c r="F89" s="39">
        <f>C89*F88</f>
        <v>3322.8684177161335</v>
      </c>
      <c r="G89" s="38"/>
      <c r="H89" s="39">
        <f>C89*H88</f>
        <v>0</v>
      </c>
    </row>
    <row r="90" spans="1:10" ht="15.6" thickBot="1" x14ac:dyDescent="0.35">
      <c r="A90" s="19"/>
      <c r="B90" s="28" t="s">
        <v>8</v>
      </c>
      <c r="C90" s="20"/>
      <c r="D90" s="38"/>
      <c r="E90" s="38"/>
      <c r="F90" s="38">
        <f>F89+F88</f>
        <v>114085.14900825392</v>
      </c>
      <c r="G90" s="38"/>
      <c r="H90" s="38">
        <f>H89+H88</f>
        <v>0</v>
      </c>
    </row>
    <row r="91" spans="1:10" ht="15.6" thickBot="1" x14ac:dyDescent="0.35">
      <c r="A91" s="21"/>
      <c r="B91" s="29" t="s">
        <v>17</v>
      </c>
      <c r="C91" s="25">
        <v>0.18</v>
      </c>
      <c r="D91" s="38"/>
      <c r="E91" s="38"/>
      <c r="F91" s="39">
        <f>C91*F90</f>
        <v>20535.326821485705</v>
      </c>
      <c r="G91" s="38"/>
      <c r="H91" s="39">
        <f>C91*H90</f>
        <v>0</v>
      </c>
    </row>
    <row r="92" spans="1:10" ht="15.6" thickBot="1" x14ac:dyDescent="0.35">
      <c r="A92" s="19"/>
      <c r="B92" s="30" t="s">
        <v>8</v>
      </c>
      <c r="C92" s="22"/>
      <c r="D92" s="37"/>
      <c r="E92" s="37"/>
      <c r="F92" s="38">
        <f>F91+F90</f>
        <v>134620.47582973962</v>
      </c>
      <c r="G92" s="37"/>
      <c r="H92" s="38">
        <f>H91+H90</f>
        <v>0</v>
      </c>
    </row>
    <row r="93" spans="1:10" x14ac:dyDescent="0.3">
      <c r="A93" s="3"/>
      <c r="B93" s="3" t="s">
        <v>123</v>
      </c>
      <c r="F93" s="40"/>
      <c r="G93" s="40"/>
      <c r="H93" s="40"/>
    </row>
    <row r="94" spans="1:10" x14ac:dyDescent="0.3">
      <c r="A94" s="3"/>
      <c r="B94" s="3" t="s">
        <v>123</v>
      </c>
    </row>
    <row r="95" spans="1:10" x14ac:dyDescent="0.3">
      <c r="A95" s="3"/>
      <c r="B95" s="3" t="s">
        <v>123</v>
      </c>
    </row>
    <row r="96" spans="1:10" x14ac:dyDescent="0.3">
      <c r="A96" s="3"/>
      <c r="B96" s="3" t="s">
        <v>123</v>
      </c>
    </row>
    <row r="97" spans="1:8" x14ac:dyDescent="0.3">
      <c r="A97" s="3"/>
      <c r="B97" s="3" t="s">
        <v>123</v>
      </c>
    </row>
    <row r="98" spans="1:8" x14ac:dyDescent="0.3">
      <c r="A98" s="3"/>
      <c r="B98" s="3" t="s">
        <v>123</v>
      </c>
    </row>
    <row r="99" spans="1:8" ht="15" customHeight="1" x14ac:dyDescent="0.3">
      <c r="B99" s="3" t="s">
        <v>123</v>
      </c>
      <c r="F99" s="40"/>
      <c r="G99" s="40"/>
      <c r="H99" s="40"/>
    </row>
    <row r="100" spans="1:8" ht="5.25" customHeight="1" x14ac:dyDescent="0.3"/>
  </sheetData>
  <autoFilter ref="A6:I99" xr:uid="{00000000-0009-0000-0000-000001000000}"/>
  <mergeCells count="9">
    <mergeCell ref="F4:F5"/>
    <mergeCell ref="G3:H3"/>
    <mergeCell ref="G4:G5"/>
    <mergeCell ref="H4:H5"/>
    <mergeCell ref="A4:A5"/>
    <mergeCell ref="B4:B5"/>
    <mergeCell ref="C4:C5"/>
    <mergeCell ref="D4:D5"/>
    <mergeCell ref="E4:E5"/>
  </mergeCells>
  <conditionalFormatting sqref="A11:B11 D11:E11 B86:B87">
    <cfRule type="cellIs" dxfId="7" priority="2" stopIfTrue="1" operator="equal">
      <formula>0</formula>
    </cfRule>
  </conditionalFormatting>
  <conditionalFormatting sqref="B9">
    <cfRule type="cellIs" dxfId="6" priority="8" stopIfTrue="1" operator="equal">
      <formula>0</formula>
    </cfRule>
  </conditionalFormatting>
  <conditionalFormatting sqref="B14:B15">
    <cfRule type="cellIs" dxfId="5" priority="4" stopIfTrue="1" operator="equal">
      <formula>0</formula>
    </cfRule>
  </conditionalFormatting>
  <conditionalFormatting sqref="B20">
    <cfRule type="cellIs" dxfId="4" priority="1" stopIfTrue="1" operator="equal">
      <formula>0</formula>
    </cfRule>
  </conditionalFormatting>
  <conditionalFormatting sqref="B25">
    <cfRule type="cellIs" dxfId="3" priority="7" stopIfTrue="1" operator="equal">
      <formula>0</formula>
    </cfRule>
  </conditionalFormatting>
  <conditionalFormatting sqref="B16:D17">
    <cfRule type="cellIs" dxfId="2" priority="6" stopIfTrue="1" operator="equal">
      <formula>0</formula>
    </cfRule>
  </conditionalFormatting>
  <conditionalFormatting sqref="D16:D17">
    <cfRule type="cellIs" dxfId="1" priority="5" stopIfTrue="1" operator="equal">
      <formula>8223.307275</formula>
    </cfRule>
  </conditionalFormatting>
  <conditionalFormatting sqref="D11:E11">
    <cfRule type="cellIs" dxfId="0" priority="3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2026-08-24T11:43:00Z</dcterms:modified>
</cp:coreProperties>
</file>